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та ОКС\Заявки на торги\2022\Выноски\3030 ЛЭП 35 кВ\Приложение 3 сметные расчеты\"/>
    </mc:Choice>
  </mc:AlternateContent>
  <bookViews>
    <workbookView xWindow="0" yWindow="0" windowWidth="28800" windowHeight="12300"/>
  </bookViews>
  <sheets>
    <sheet name="Лист1" sheetId="1" r:id="rId1"/>
  </sheets>
  <externalReferences>
    <externalReference r:id="rId2"/>
    <externalReference r:id="rId3"/>
  </externalReferenc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E15" i="1"/>
  <c r="D15" i="1"/>
  <c r="C15" i="1"/>
  <c r="G15" i="1" s="1"/>
  <c r="F14" i="1"/>
  <c r="F16" i="1" s="1"/>
  <c r="E14" i="1"/>
  <c r="E16" i="1" s="1"/>
  <c r="D14" i="1"/>
  <c r="D16" i="1" s="1"/>
  <c r="C14" i="1"/>
  <c r="C16" i="1" s="1"/>
  <c r="C17" i="1" l="1"/>
  <c r="C18" i="1" s="1"/>
  <c r="E17" i="1"/>
  <c r="E18" i="1" s="1"/>
  <c r="D17" i="1"/>
  <c r="D18" i="1" s="1"/>
  <c r="F17" i="1"/>
  <c r="F18" i="1" s="1"/>
  <c r="G14" i="1"/>
  <c r="G16" i="1" s="1"/>
  <c r="G17" i="1" l="1"/>
  <c r="G18" i="1" s="1"/>
</calcChain>
</file>

<file path=xl/sharedStrings.xml><?xml version="1.0" encoding="utf-8"?>
<sst xmlns="http://schemas.openxmlformats.org/spreadsheetml/2006/main" count="19" uniqueCount="19">
  <si>
    <t>Приложение Т</t>
  </si>
  <si>
    <t>Год раскрытия: 2022</t>
  </si>
  <si>
    <t>Способ расчета: МРСК (расчет по укрупненным показателям стоимости строительства ОАО «Холдинг МРСК»)</t>
  </si>
  <si>
    <t>Составлено в прогнозном уровне цен соответствующих лет</t>
  </si>
  <si>
    <t>№ п/п</t>
  </si>
  <si>
    <t>Наименование глав объектов работ и затрат</t>
  </si>
  <si>
    <t>Сметная стоимость в тыс.руб.</t>
  </si>
  <si>
    <t>Общая сметная стоимость в тыс.руб.</t>
  </si>
  <si>
    <t>ПИР</t>
  </si>
  <si>
    <t>СМР</t>
  </si>
  <si>
    <t>ОБ</t>
  </si>
  <si>
    <t>прочие (ФОТ, аренда и др.)</t>
  </si>
  <si>
    <t>СВОДНЫЙ Сметный расчет стоимости реализации инвестиционного проекта</t>
  </si>
  <si>
    <t>Объект: Переустройство участков ВЛ 35 кВ Факел - Шкотовский водозабор 0,635 км, ВЛ 35 кВ Шкотовский водозабор - Насосная -1 - Верхняя 1,05 км для выноса из зоны строительства железной дороги (ОАО "РЖД")</t>
  </si>
  <si>
    <t>Переустройство участков ВЛ 35 кВ Факел - Шкотовский водозабор 0,635 км для выноса из зоны строительства железной дороги (ОАО "РЖД")</t>
  </si>
  <si>
    <t>Переустройство участков ВЛ 35 кВ  Шкотовский водозабор - Насосная -1 - Верхняя 1,05 км для выноса из зоны строительства железной дороги (ОАО "РЖД")</t>
  </si>
  <si>
    <t>Оценка полной стоимости инвестиционного проекта:</t>
  </si>
  <si>
    <t>Справочно: НДС сверху по ставке 20%</t>
  </si>
  <si>
    <t>Справочно: Оценка полной стоимости инвестиционного проекта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</si>
</sst>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2" fontId="0" fillId="0" borderId="0" xfId="0" applyNumberFormat="1" applyAlignment="1">
      <alignment horizontal="left" wrapText="1"/>
    </xf>
    <xf numFmtId="2" fontId="0" fillId="0" borderId="0" xfId="0" applyNumberFormat="1" applyAlignment="1">
      <alignment wrapText="1"/>
    </xf>
    <xf numFmtId="1" fontId="0" fillId="0" borderId="1" xfId="0" applyNumberFormat="1" applyBorder="1" applyAlignment="1">
      <alignment horizontal="center" wrapText="1"/>
    </xf>
    <xf numFmtId="0" fontId="3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right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1" fillId="0" borderId="6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Fill="1"/>
    <xf numFmtId="0" fontId="5" fillId="0" borderId="0" xfId="1" applyFont="1" applyFill="1"/>
    <xf numFmtId="0" fontId="3" fillId="0" borderId="8" xfId="0" applyFont="1" applyFill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85;&#1099;&#1081;%20&#1088;&#1072;&#1089;&#1095;&#1077;&#1090;%20&#1060;&#1072;&#1082;&#1077;&#1083;-&#1064;&#1082;&#1086;&#1090;.&#1074;&#1086;&#1076;&#1086;&#1088;&#1079;&#1076;&#1077;&#108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85;&#1099;&#1081;%20&#1088;&#1072;&#1089;&#1095;&#1077;&#1090;%20&#1064;&#1082;&#1086;&#1090;.&#1074;&#1086;&#1076;&#1086;&#1088;&#1072;&#1079;&#1076;&#1077;&#1083;-&#1053;&#1072;&#1089;&#1086;&#1089;&#1085;&#1072;&#1103;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45">
          <cell r="D45">
            <v>184.917</v>
          </cell>
          <cell r="E45">
            <v>6311.4480000000003</v>
          </cell>
          <cell r="F45">
            <v>0</v>
          </cell>
          <cell r="G45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44">
          <cell r="D44">
            <v>347.98500000000001</v>
          </cell>
          <cell r="E44">
            <v>11877.16</v>
          </cell>
          <cell r="F44">
            <v>0</v>
          </cell>
          <cell r="G4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zoomScaleNormal="100" workbookViewId="0">
      <selection activeCell="A20" sqref="A20:XFD24"/>
    </sheetView>
  </sheetViews>
  <sheetFormatPr defaultRowHeight="15" x14ac:dyDescent="0.25"/>
  <cols>
    <col min="1" max="1" width="4.7109375" customWidth="1"/>
    <col min="2" max="2" width="34.7109375" style="4" customWidth="1"/>
    <col min="3" max="6" width="12" customWidth="1"/>
    <col min="7" max="7" width="12.7109375" customWidth="1"/>
  </cols>
  <sheetData>
    <row r="1" spans="1:8" x14ac:dyDescent="0.25">
      <c r="A1" s="1"/>
      <c r="B1" s="3"/>
      <c r="C1" s="1"/>
      <c r="D1" s="1"/>
      <c r="E1" s="1"/>
      <c r="F1" s="1"/>
      <c r="G1" s="2" t="s">
        <v>0</v>
      </c>
    </row>
    <row r="2" spans="1:8" x14ac:dyDescent="0.25">
      <c r="A2" s="15" t="s">
        <v>12</v>
      </c>
      <c r="B2" s="15"/>
      <c r="C2" s="15"/>
      <c r="D2" s="15"/>
      <c r="E2" s="15"/>
      <c r="F2" s="15"/>
      <c r="G2" s="15"/>
    </row>
    <row r="3" spans="1:8" x14ac:dyDescent="0.25">
      <c r="A3" s="1"/>
      <c r="B3" s="3"/>
      <c r="C3" s="1"/>
      <c r="D3" s="1"/>
      <c r="E3" s="1"/>
      <c r="F3" s="1"/>
      <c r="G3" s="1"/>
    </row>
    <row r="4" spans="1:8" ht="35.25" customHeight="1" x14ac:dyDescent="0.25">
      <c r="A4" s="16" t="s">
        <v>13</v>
      </c>
      <c r="B4" s="16"/>
      <c r="C4" s="16"/>
      <c r="D4" s="16"/>
      <c r="E4" s="16"/>
      <c r="F4" s="16"/>
      <c r="G4" s="16"/>
    </row>
    <row r="5" spans="1:8" x14ac:dyDescent="0.25">
      <c r="A5" s="1"/>
      <c r="B5" s="3"/>
      <c r="C5" s="1"/>
      <c r="D5" s="1"/>
      <c r="E5" s="1"/>
      <c r="F5" s="1"/>
      <c r="G5" s="1"/>
    </row>
    <row r="6" spans="1:8" x14ac:dyDescent="0.25">
      <c r="A6" s="2"/>
      <c r="B6" s="3"/>
      <c r="C6" s="1"/>
      <c r="D6" s="1"/>
      <c r="E6" s="1"/>
      <c r="F6" s="1"/>
      <c r="G6" s="1"/>
    </row>
    <row r="7" spans="1:8" x14ac:dyDescent="0.25">
      <c r="A7" s="2" t="s">
        <v>1</v>
      </c>
      <c r="B7" s="3"/>
      <c r="C7" s="1"/>
      <c r="D7" s="1"/>
      <c r="E7" s="1"/>
      <c r="F7" s="1"/>
      <c r="G7" s="1"/>
    </row>
    <row r="8" spans="1:8" x14ac:dyDescent="0.25">
      <c r="A8" s="2" t="s">
        <v>2</v>
      </c>
      <c r="B8" s="3"/>
      <c r="C8" s="1"/>
      <c r="D8" s="1"/>
      <c r="E8" s="1"/>
      <c r="F8" s="1"/>
      <c r="G8" s="1"/>
    </row>
    <row r="9" spans="1:8" x14ac:dyDescent="0.25">
      <c r="A9" s="17" t="s">
        <v>3</v>
      </c>
      <c r="B9" s="17"/>
      <c r="C9" s="17"/>
      <c r="D9" s="17"/>
      <c r="E9" s="17"/>
      <c r="F9" s="17"/>
      <c r="G9" s="17"/>
    </row>
    <row r="10" spans="1:8" x14ac:dyDescent="0.25">
      <c r="A10" s="1"/>
      <c r="B10" s="3"/>
      <c r="C10" s="1"/>
      <c r="D10" s="1"/>
      <c r="E10" s="1"/>
      <c r="F10" s="1"/>
      <c r="G10" s="1"/>
    </row>
    <row r="11" spans="1:8" ht="15" customHeight="1" x14ac:dyDescent="0.25">
      <c r="A11" s="18" t="s">
        <v>4</v>
      </c>
      <c r="B11" s="20" t="s">
        <v>5</v>
      </c>
      <c r="C11" s="22" t="s">
        <v>6</v>
      </c>
      <c r="D11" s="22"/>
      <c r="E11" s="22"/>
      <c r="F11" s="22"/>
      <c r="G11" s="18" t="s">
        <v>7</v>
      </c>
    </row>
    <row r="12" spans="1:8" ht="32.25" customHeight="1" x14ac:dyDescent="0.25">
      <c r="A12" s="19"/>
      <c r="B12" s="21"/>
      <c r="C12" s="11" t="s">
        <v>8</v>
      </c>
      <c r="D12" s="11" t="s">
        <v>9</v>
      </c>
      <c r="E12" s="11" t="s">
        <v>10</v>
      </c>
      <c r="F12" s="11" t="s">
        <v>11</v>
      </c>
      <c r="G12" s="19"/>
    </row>
    <row r="13" spans="1:8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</row>
    <row r="14" spans="1:8" ht="45.75" x14ac:dyDescent="0.25">
      <c r="A14" s="6">
        <v>1</v>
      </c>
      <c r="B14" s="6" t="s">
        <v>14</v>
      </c>
      <c r="C14" s="7">
        <f>[1]TDSheet!$D$45</f>
        <v>184.917</v>
      </c>
      <c r="D14" s="7">
        <f>[1]TDSheet!$E$45</f>
        <v>6311.4480000000003</v>
      </c>
      <c r="E14" s="7">
        <f>[1]TDSheet!$F$45</f>
        <v>0</v>
      </c>
      <c r="F14" s="7">
        <f>[1]TDSheet!$G$45</f>
        <v>0</v>
      </c>
      <c r="G14" s="7">
        <f>SUM(C14:F14)</f>
        <v>6496.3650000000007</v>
      </c>
    </row>
    <row r="15" spans="1:8" ht="57" x14ac:dyDescent="0.25">
      <c r="A15" s="6">
        <v>2</v>
      </c>
      <c r="B15" s="6" t="s">
        <v>15</v>
      </c>
      <c r="C15" s="7">
        <f>[2]TDSheet!$D$44</f>
        <v>347.98500000000001</v>
      </c>
      <c r="D15" s="7">
        <f>[2]TDSheet!$E$44</f>
        <v>11877.16</v>
      </c>
      <c r="E15" s="7">
        <f>[2]TDSheet!$F$44</f>
        <v>0</v>
      </c>
      <c r="F15" s="7">
        <f>[2]TDSheet!$G$44</f>
        <v>0</v>
      </c>
      <c r="G15" s="7">
        <f>SUM(C15:F15)</f>
        <v>12225.145</v>
      </c>
    </row>
    <row r="16" spans="1:8" ht="22.5" x14ac:dyDescent="0.25">
      <c r="A16" s="8"/>
      <c r="B16" s="10" t="s">
        <v>16</v>
      </c>
      <c r="C16" s="7">
        <f>SUM(C14:C15)</f>
        <v>532.90200000000004</v>
      </c>
      <c r="D16" s="7">
        <f t="shared" ref="D16:G16" si="0">SUM(D14:D15)</f>
        <v>18188.608</v>
      </c>
      <c r="E16" s="7">
        <f t="shared" si="0"/>
        <v>0</v>
      </c>
      <c r="F16" s="7">
        <f t="shared" si="0"/>
        <v>0</v>
      </c>
      <c r="G16" s="7">
        <f t="shared" si="0"/>
        <v>18721.510000000002</v>
      </c>
      <c r="H16" s="14"/>
    </row>
    <row r="17" spans="1:7" x14ac:dyDescent="0.25">
      <c r="A17" s="9"/>
      <c r="B17" s="7" t="s">
        <v>17</v>
      </c>
      <c r="C17" s="7">
        <f>C16*0.2</f>
        <v>106.58040000000001</v>
      </c>
      <c r="D17" s="7">
        <f t="shared" ref="D17:G17" si="1">D16*0.2</f>
        <v>3637.7216000000003</v>
      </c>
      <c r="E17" s="7">
        <f t="shared" si="1"/>
        <v>0</v>
      </c>
      <c r="F17" s="7">
        <f t="shared" si="1"/>
        <v>0</v>
      </c>
      <c r="G17" s="7">
        <f t="shared" si="1"/>
        <v>3744.3020000000006</v>
      </c>
    </row>
    <row r="18" spans="1:7" ht="23.25" x14ac:dyDescent="0.25">
      <c r="A18" s="9"/>
      <c r="B18" s="7" t="s">
        <v>18</v>
      </c>
      <c r="C18" s="7">
        <f>C16+C17</f>
        <v>639.4824000000001</v>
      </c>
      <c r="D18" s="7">
        <f t="shared" ref="D18:G18" si="2">D16+D17</f>
        <v>21826.329600000001</v>
      </c>
      <c r="E18" s="7">
        <f t="shared" si="2"/>
        <v>0</v>
      </c>
      <c r="F18" s="7">
        <f t="shared" si="2"/>
        <v>0</v>
      </c>
      <c r="G18" s="7">
        <f t="shared" si="2"/>
        <v>22465.812000000002</v>
      </c>
    </row>
    <row r="20" spans="1:7" x14ac:dyDescent="0.25">
      <c r="A20" s="12"/>
      <c r="B20" s="12"/>
      <c r="C20" s="12"/>
      <c r="D20" s="12"/>
      <c r="E20" s="12"/>
      <c r="F20" s="12"/>
    </row>
    <row r="21" spans="1:7" x14ac:dyDescent="0.25">
      <c r="A21" s="12"/>
      <c r="B21" s="12"/>
      <c r="C21" s="12"/>
      <c r="D21" s="12"/>
      <c r="E21" s="12"/>
      <c r="F21" s="12"/>
    </row>
    <row r="22" spans="1:7" x14ac:dyDescent="0.25">
      <c r="A22" s="13"/>
      <c r="B22" s="13"/>
      <c r="C22" s="13"/>
      <c r="D22" s="13"/>
      <c r="E22" s="13"/>
      <c r="F22" s="13"/>
    </row>
    <row r="23" spans="1:7" x14ac:dyDescent="0.25">
      <c r="A23" s="13"/>
      <c r="B23" s="13"/>
      <c r="C23" s="13"/>
      <c r="D23" s="13"/>
      <c r="E23" s="13"/>
      <c r="F23" s="13"/>
    </row>
    <row r="24" spans="1:7" x14ac:dyDescent="0.25">
      <c r="A24" s="13"/>
      <c r="B24" s="13"/>
      <c r="C24" s="13"/>
      <c r="D24" s="13"/>
      <c r="E24" s="13"/>
      <c r="F24" s="13"/>
    </row>
  </sheetData>
  <mergeCells count="7">
    <mergeCell ref="A2:G2"/>
    <mergeCell ref="A4:G4"/>
    <mergeCell ref="A9:G9"/>
    <mergeCell ref="A11:A12"/>
    <mergeCell ref="B11:B12"/>
    <mergeCell ref="C11:F11"/>
    <mergeCell ref="G11:G12"/>
  </mergeCells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Овчинникова Анна Михайловна</dc:creator>
  <cp:lastModifiedBy>Егоров Илья Сергеевич</cp:lastModifiedBy>
  <cp:lastPrinted>2022-04-05T02:53:35Z</cp:lastPrinted>
  <dcterms:created xsi:type="dcterms:W3CDTF">2022-04-05T02:32:42Z</dcterms:created>
  <dcterms:modified xsi:type="dcterms:W3CDTF">2022-04-27T00:35:16Z</dcterms:modified>
</cp:coreProperties>
</file>